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4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" i="2" l="1"/>
  <c r="R35" i="2"/>
  <c r="R31" i="2"/>
  <c r="R27" i="2"/>
  <c r="R22" i="2"/>
  <c r="R20" i="2"/>
  <c r="R17" i="2"/>
  <c r="R15" i="2"/>
  <c r="P14" i="2" l="1"/>
  <c r="R14" i="2" s="1"/>
  <c r="P16" i="2"/>
  <c r="R16" i="2" s="1"/>
  <c r="P19" i="2"/>
  <c r="R19" i="2" s="1"/>
  <c r="P21" i="2"/>
  <c r="R21" i="2" s="1"/>
  <c r="P36" i="2"/>
  <c r="R36" i="2" s="1"/>
  <c r="P34" i="2"/>
  <c r="Q30" i="2"/>
  <c r="P30" i="2"/>
  <c r="P29" i="2" s="1"/>
  <c r="P28" i="2" s="1"/>
  <c r="Q26" i="2"/>
  <c r="P26" i="2"/>
  <c r="P25" i="2" s="1"/>
  <c r="P24" i="2" s="1"/>
  <c r="P33" i="2" l="1"/>
  <c r="R33" i="2" s="1"/>
  <c r="R34" i="2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<sst xmlns="http://schemas.openxmlformats.org/spreadsheetml/2006/main" count="79" uniqueCount="78">
  <si>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</si>
  <si>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</si>
  <si>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</si>
  <si>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</si>
  <si>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</si>
  <si>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</si>
  <si>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</si>
  <si>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</si>
  <si>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</si>
  <si>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</si>
  <si>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</si>
  <si>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</si>
  <si>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</si>
  <si>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</si>
  <si>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</si>
  <si>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</si>
  <si>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</si>
  <si>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</si>
  <si>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</si>
  <si>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</si>
  <si>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</si>
  <si>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</si>
  <si>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</si>
  <si>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</si>
  <si>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</si>
  <si>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</si>
  <si>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</si>
  <si>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</si>
  <si>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</si>
  <si>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</si>
  <si>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</si>
  <si>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</si>
  <si>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</si>
  <si>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</si>
  <si>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</si>
  <si>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</si>
  <si>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</si>
  <si>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</si>
  <si>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</si>
  <si>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</si>
  <si>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</si>
  <si>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</si>
  <si>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</si>
  <si>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</si>
  <si>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</si>
  <si>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</si>
  <si>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</si>
  <si>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</si>
  <si>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</si>
  <si>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</si>
  <si>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</si>
  <si>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</si>
  <si>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</si>
  <si>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</si>
  <si>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</si>
  <si>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</si>
  <si>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</si>
  <si>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</si>
  <si>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</si>
  <si>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</si>
  <si>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</si>
  <si>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</si>
  <si>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</si>
  <si>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</si>
  <si>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</si>
  <si>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</si>
  <si>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</si>
  <si>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</si>
  <si>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</si>
  <si>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</si>
  <si>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</si>
  <si>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</si>
  <si>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</si>
  <si>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</si>
  <si>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</si>
  <si>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</si>
  <si>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Исполнение источников финансирования дефицита бюджета Убинского района по кодам классификации источников финансирования дефицитов бюджетов за 2021 год</t>
  </si>
  <si>
    <t>ПРИЛОЖЕНИЕ 4                                                      к решению десятой сессии                            Совета депутатов Убинского                       района Новосибирской области                  четвертого созыва                                                   от 16.06.2022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</si>
</sst>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9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8" xfId="1" applyNumberFormat="1" applyFont="1" applyFill="1" applyBorder="1" applyAlignment="1" applyProtection="1">
      <protection hidden="1"/>
    </xf>
    <xf numFmtId="0" fontId="19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vertical="center" wrapText="1"/>
      <protection hidden="1"/>
    </xf>
    <xf numFmtId="165" fontId="19" fillId="0" borderId="11" xfId="1" applyNumberFormat="1" applyFont="1" applyFill="1" applyBorder="1" applyAlignment="1" applyProtection="1">
      <protection hidden="1"/>
    </xf>
    <xf numFmtId="165" fontId="19" fillId="0" borderId="10" xfId="1" applyNumberFormat="1" applyFont="1" applyFill="1" applyBorder="1" applyAlignment="1" applyProtection="1">
      <protection hidden="1"/>
    </xf>
    <xf numFmtId="164" fontId="19" fillId="0" borderId="9" xfId="1" applyNumberFormat="1" applyFont="1" applyFill="1" applyBorder="1" applyAlignment="1" applyProtection="1">
      <alignment horizontal="center" vertical="center"/>
      <protection hidden="1"/>
    </xf>
    <xf numFmtId="164" fontId="19" fillId="0" borderId="6" xfId="1" applyNumberFormat="1" applyFont="1" applyFill="1" applyBorder="1" applyAlignment="1" applyProtection="1">
      <alignment horizontal="center" vertical="center"/>
      <protection hidden="1"/>
    </xf>
    <xf numFmtId="49" fontId="19" fillId="0" borderId="7" xfId="1" applyNumberFormat="1" applyFont="1" applyFill="1" applyBorder="1" applyAlignment="1" applyProtection="1">
      <alignment horizontal="center" vertical="center"/>
      <protection hidden="1"/>
    </xf>
    <xf numFmtId="0" fontId="19" fillId="0" borderId="6" xfId="1" applyNumberFormat="1" applyFont="1" applyFill="1" applyBorder="1" applyAlignment="1" applyProtection="1">
      <alignment horizontal="center" wrapText="1"/>
      <protection hidden="1"/>
    </xf>
    <xf numFmtId="169" fontId="19" fillId="0" borderId="6" xfId="1" applyNumberFormat="1" applyFont="1" applyFill="1" applyBorder="1" applyAlignment="1" applyProtection="1">
      <protection hidden="1"/>
    </xf>
    <xf numFmtId="168" fontId="19" fillId="0" borderId="6" xfId="1" applyNumberFormat="1" applyFont="1" applyFill="1" applyBorder="1" applyAlignment="1" applyProtection="1">
      <protection hidden="1"/>
    </xf>
    <xf numFmtId="167" fontId="19" fillId="0" borderId="6" xfId="1" applyNumberFormat="1" applyFont="1" applyFill="1" applyBorder="1" applyAlignment="1" applyProtection="1">
      <protection hidden="1"/>
    </xf>
    <xf numFmtId="166" fontId="19" fillId="0" borderId="6" xfId="1" applyNumberFormat="1" applyFont="1" applyFill="1" applyBorder="1" applyAlignment="1" applyProtection="1">
      <protection hidden="1"/>
    </xf>
    <xf numFmtId="49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6" xfId="1" applyNumberFormat="1" applyFont="1" applyFill="1" applyBorder="1" applyAlignment="1" applyProtection="1">
      <alignment wrapText="1"/>
      <protection hidden="1"/>
    </xf>
    <xf numFmtId="0" fontId="19" fillId="0" borderId="6" xfId="1" applyNumberFormat="1" applyFont="1" applyFill="1" applyBorder="1" applyAlignment="1" applyProtection="1">
      <alignment horizontal="left" wrapText="1"/>
      <protection hidden="1"/>
    </xf>
    <xf numFmtId="0" fontId="19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7" fillId="0" borderId="0" xfId="1" applyNumberFormat="1" applyFont="1" applyFill="1" applyAlignment="1" applyProtection="1">
      <alignment horizontal="center" wrapText="1"/>
      <protection hidden="1"/>
    </xf>
    <xf numFmtId="0" fontId="18" fillId="0" borderId="0" xfId="0" applyFont="1" applyAlignment="1">
      <alignment wrapText="1"/>
    </xf>
    <xf numFmtId="0" fontId="1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R9" sqref="R9:R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77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76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63729.5</v>
      </c>
      <c r="Q12" s="84">
        <f t="shared" ref="Q12" si="0">Q13+Q18+Q23+Q32</f>
        <v>-4864.4000000000233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5000</v>
      </c>
      <c r="Q14" s="85">
        <v>0</v>
      </c>
      <c r="R14" s="85">
        <f t="shared" ref="R14:R37" si="2">Q14/P14*100</f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5000</v>
      </c>
      <c r="Q15" s="85">
        <v>0</v>
      </c>
      <c r="R15" s="85">
        <f t="shared" si="2"/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5000</v>
      </c>
      <c r="Q16" s="85">
        <v>0</v>
      </c>
      <c r="R16" s="85">
        <f t="shared" si="2"/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5000</v>
      </c>
      <c r="Q17" s="85">
        <v>0</v>
      </c>
      <c r="R17" s="85">
        <f t="shared" si="2"/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10000</v>
      </c>
      <c r="Q19" s="85">
        <v>0</v>
      </c>
      <c r="R19" s="85">
        <f t="shared" si="2"/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10000</v>
      </c>
      <c r="Q20" s="85">
        <v>0</v>
      </c>
      <c r="R20" s="85">
        <f t="shared" si="2"/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10000</v>
      </c>
      <c r="Q21" s="85">
        <v>0</v>
      </c>
      <c r="R21" s="85">
        <f t="shared" si="2"/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10000</v>
      </c>
      <c r="Q22" s="85">
        <v>0</v>
      </c>
      <c r="R22" s="85">
        <f t="shared" si="2"/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63729.5</v>
      </c>
      <c r="Q23" s="85">
        <f t="shared" ref="Q23" si="3">Q24+Q28</f>
        <v>-4864.4000000000233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4">P25</f>
        <v>-932606.7</v>
      </c>
      <c r="Q24" s="85">
        <f t="shared" si="4"/>
        <v>-907977.8</v>
      </c>
      <c r="R24" s="85">
        <f t="shared" si="2"/>
        <v>97.359133276653495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-932606.7</v>
      </c>
      <c r="Q25" s="85">
        <f t="shared" ref="Q25" si="5">Q26</f>
        <v>-907977.8</v>
      </c>
      <c r="R25" s="85">
        <f t="shared" si="2"/>
        <v>97.359133276653495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-932606.7</v>
      </c>
      <c r="Q26" s="85">
        <f t="shared" ref="Q26" si="6">Q27</f>
        <v>-907977.8</v>
      </c>
      <c r="R26" s="85">
        <f t="shared" si="2"/>
        <v>97.359133276653495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-932606.7</v>
      </c>
      <c r="Q27" s="85">
        <v>-907977.8</v>
      </c>
      <c r="R27" s="85">
        <f t="shared" si="2"/>
        <v>97.359133276653495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996336.2</v>
      </c>
      <c r="Q28" s="85">
        <f t="shared" ref="Q28" si="7">Q29</f>
        <v>903113.4</v>
      </c>
      <c r="R28" s="85">
        <f t="shared" si="2"/>
        <v>90.643439433396082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996336.2</v>
      </c>
      <c r="Q29" s="85">
        <f t="shared" ref="Q29" si="8">Q30</f>
        <v>903113.4</v>
      </c>
      <c r="R29" s="85">
        <f t="shared" si="2"/>
        <v>90.643439433396082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996336.2</v>
      </c>
      <c r="Q30" s="85">
        <f t="shared" ref="Q30" si="9">Q31</f>
        <v>903113.4</v>
      </c>
      <c r="R30" s="85">
        <f t="shared" si="2"/>
        <v>90.643439433396082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996336.2</v>
      </c>
      <c r="Q31" s="60">
        <v>903113.4</v>
      </c>
      <c r="R31" s="60">
        <f t="shared" si="2"/>
        <v>90.643439433396082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500</v>
      </c>
      <c r="Q33" s="60">
        <v>0</v>
      </c>
      <c r="R33" s="60">
        <f t="shared" si="2"/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500</v>
      </c>
      <c r="Q34" s="60">
        <v>0</v>
      </c>
      <c r="R34" s="60">
        <f t="shared" si="2"/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500</v>
      </c>
      <c r="Q35" s="60">
        <v>0</v>
      </c>
      <c r="R35" s="60">
        <f t="shared" si="2"/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500</v>
      </c>
      <c r="Q36" s="60">
        <v>0</v>
      </c>
      <c r="R36" s="60">
        <f t="shared" si="2"/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500</v>
      </c>
      <c r="Q37" s="60">
        <v>0</v>
      </c>
      <c r="R37" s="60">
        <f t="shared" si="2"/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63729.5</v>
      </c>
      <c r="Q38" s="60">
        <f t="shared" ref="Q38" si="11">Q13+Q18+Q23+Q32</f>
        <v>-4864.4000000000233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2022-06-14T06:10:15Z</cp:lastPrinted>
  <dcterms:created xsi:type="dcterms:W3CDTF">2020-03-27T04:44:59Z</dcterms:created>
  <dcterms:modified xsi:type="dcterms:W3CDTF">2022-06-16T08:02:52Z</dcterms:modified>
</cp:coreProperties>
</file>